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G116" i="2"/>
  <c r="G115" i="2"/>
  <c r="F112" i="2"/>
  <c r="F99" i="2"/>
  <c r="G105" i="2"/>
  <c r="H119" i="2"/>
  <c r="H120" i="2"/>
  <c r="H117" i="2" s="1"/>
  <c r="F96" i="2"/>
  <c r="G109" i="2"/>
  <c r="H98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<sst xmlns="http://schemas.openxmlformats.org/spreadsheetml/2006/main" count="208" uniqueCount="205">
  <si>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</si>
  <si>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</si>
  <si>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</si>
  <si>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</si>
  <si>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</si>
  <si>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</si>
  <si>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</si>
  <si>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</si>
  <si>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</si>
  <si>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</si>
  <si>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</si>
  <si>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</si>
  <si>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</si>
  <si>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</si>
  <si>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</si>
  <si>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</si>
  <si>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</si>
  <si>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</si>
  <si>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</si>
  <si>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</si>
  <si>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</si>
  <si>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</si>
  <si>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</si>
  <si>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</si>
  <si>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</si>
  <si>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</si>
  <si>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</si>
  <si>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</si>
  <si>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</si>
  <si>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</si>
  <si>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</si>
  <si>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</si>
  <si>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</si>
  <si>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</si>
  <si>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</si>
  <si>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</si>
  <si>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</si>
  <si>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</si>
  <si>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</si>
  <si>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</si>
  <si>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</si>
  <si>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</si>
  <si>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</si>
  <si>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</si>
  <si>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</si>
  <si>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</si>
  <si>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</si>
  <si>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</si>
  <si>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</si>
  <si>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</si>
  <si>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</si>
  <si>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</si>
  <si>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</si>
  <si>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</si>
  <si>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</si>
  <si>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</si>
  <si>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</si>
  <si>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</si>
  <si>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</si>
  <si>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</si>
  <si>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</si>
  <si>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</si>
  <si>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</si>
  <si>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</si>
  <si>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</si>
  <si>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</si>
  <si>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</si>
  <si>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</si>
  <si>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</si>
  <si>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</si>
  <si>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</si>
  <si>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</si>
  <si>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</si>
  <si>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</si>
  <si>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</si>
  <si>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</si>
  <si>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</si>
  <si>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</si>
  <si>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</si>
  <si>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</si>
  <si>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</si>
  <si>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</si>
  <si>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</si>
  <si>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</si>
  <si>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</si>
  <si>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</si>
  <si>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</si>
  <si>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</si>
  <si>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</si>
  <si>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</si>
  <si>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</si>
  <si>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</si>
  <si>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</si>
  <si>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</si>
  <si>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</si>
  <si>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</si>
  <si>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</si>
  <si>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</si>
  <si>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</si>
  <si>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</si>
  <si>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</si>
  <si>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</si>
  <si>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</si>
  <si>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</si>
  <si>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</si>
  <si>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</si>
  <si>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</si>
  <si>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</si>
  <si>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</si>
  <si>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</si>
  <si>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</si>
  <si>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</si>
  <si>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</si>
  <si>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</si>
  <si>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</si>
  <si>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</si>
  <si>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</si>
  <si>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</si>
  <si>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</si>
  <si>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</si>
  <si>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</si>
  <si>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</si>
  <si>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</si>
  <si>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</si>
  <si>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</si>
  <si>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</si>
  <si>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</si>
  <si>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</si>
  <si>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</si>
  <si>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</si>
  <si>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</si>
  <si>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</si>
  <si>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</si>
  <si>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</si>
  <si>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</si>
  <si>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</si>
  <si>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</si>
  <si>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</si>
  <si>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</si>
  <si>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</si>
  <si>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</si>
  <si>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</si>
  <si>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</si>
  <si>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</si>
  <si>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</si>
  <si>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</si>
  <si>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</si>
  <si>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</si>
  <si>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</si>
  <si>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</si>
  <si>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</si>
  <si>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</si>
  <si>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</si>
  <si>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</si>
  <si>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</si>
  <si>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</si>
  <si>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</si>
  <si>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</si>
  <si>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</si>
  <si>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</si>
  <si>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</si>
  <si>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</si>
  <si>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</si>
  <si>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</si>
  <si>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</si>
  <si>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</si>
  <si>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</si>
  <si>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</si>
  <si>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</si>
  <si>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</si>
  <si>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</si>
  <si>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</si>
  <si>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</si>
  <si>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</si>
  <si>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</si>
  <si>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</si>
  <si>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</si>
  <si>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</si>
  <si>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</si>
  <si>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</si>
  <si>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</si>
  <si>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</si>
  <si>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</si>
  <si>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</si>
  <si>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</si>
  <si>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</si>
  <si>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</si>
  <si>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</si>
  <si>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</si>
  <si>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</si>
  <si>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</si>
  <si>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</si>
  <si>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</si>
  <si>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</si>
  <si>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</si>
  <si>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</si>
  <si>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</si>
  <si>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</si>
  <si>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</si>
  <si>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</si>
  <si>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</si>
  <si>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</si>
  <si>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الوطنية لصناعة الكلورين</t>
  </si>
  <si>
    <t>NATIONAL CHLORINE INDUSTRIES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</si>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</sst>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114" sqref="E1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141054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1</v>
      </c>
      <c r="F6" s="47">
        <v>0.8</v>
      </c>
      <c r="G6" s="47">
        <v>0.7</v>
      </c>
      <c r="H6" s="47">
        <v>0.61</v>
      </c>
      <c r="I6" s="4" t="s">
        <v>193</v>
      </c>
    </row>
    <row r="7" spans="4:18" ht="20.100000000000001" customHeight="1" x14ac:dyDescent="0.2">
      <c r="D7" s="13" t="s">
        <v>86</v>
      </c>
      <c r="E7" s="47">
        <v>3656458.57</v>
      </c>
      <c r="F7" s="16">
        <v>185836.29</v>
      </c>
      <c r="G7" s="16">
        <v>126352.12</v>
      </c>
      <c r="H7" s="16">
        <v>415802.3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3683348</v>
      </c>
      <c r="F8" s="16">
        <v>227050</v>
      </c>
      <c r="G8" s="16">
        <v>196585</v>
      </c>
      <c r="H8" s="16">
        <v>743064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452</v>
      </c>
      <c r="F9" s="16">
        <v>253</v>
      </c>
      <c r="G9" s="16">
        <v>228</v>
      </c>
      <c r="H9" s="16">
        <v>485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20000000</v>
      </c>
      <c r="F10" s="16">
        <v>20000000</v>
      </c>
      <c r="G10" s="16">
        <v>20000000</v>
      </c>
      <c r="H10" s="16">
        <v>9000000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20000000</v>
      </c>
      <c r="F11" s="16">
        <v>16000000</v>
      </c>
      <c r="G11" s="16">
        <v>14000000</v>
      </c>
      <c r="H11" s="16">
        <v>5490000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2351633</v>
      </c>
      <c r="F16" s="41">
        <v>3800771</v>
      </c>
      <c r="G16" s="41">
        <v>1963321</v>
      </c>
      <c r="H16" s="41">
        <v>55251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1292760</v>
      </c>
      <c r="F17" s="16">
        <v>1250002</v>
      </c>
      <c r="G17" s="16">
        <v>1039753</v>
      </c>
      <c r="H17" s="16">
        <v>1377679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328784</v>
      </c>
      <c r="F19" s="16">
        <v>0</v>
      </c>
      <c r="G19" s="16">
        <v>119899</v>
      </c>
      <c r="H19" s="16">
        <v>219962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1253256</v>
      </c>
      <c r="F21" s="16">
        <v>973111</v>
      </c>
      <c r="G21" s="16">
        <v>1047165</v>
      </c>
      <c r="H21" s="16">
        <v>637677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1968259</v>
      </c>
      <c r="F22" s="16">
        <v>1672836</v>
      </c>
      <c r="G22" s="16">
        <v>1549514</v>
      </c>
      <c r="H22" s="16">
        <v>1583030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8408022</v>
      </c>
      <c r="F23" s="16">
        <v>8586287</v>
      </c>
      <c r="G23" s="16">
        <v>6249012</v>
      </c>
      <c r="H23" s="16">
        <v>4509284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0</v>
      </c>
      <c r="F24" s="16">
        <v>0</v>
      </c>
      <c r="G24" s="16">
        <v>0</v>
      </c>
      <c r="H24" s="16">
        <v>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13454817</v>
      </c>
      <c r="F25" s="16">
        <v>13295221</v>
      </c>
      <c r="G25" s="16">
        <v>14214228</v>
      </c>
      <c r="H25" s="16">
        <v>15244624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1601830</v>
      </c>
      <c r="F26" s="16">
        <v>81473</v>
      </c>
      <c r="G26" s="16">
        <v>81473</v>
      </c>
      <c r="H26" s="16">
        <v>81473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619765</v>
      </c>
      <c r="F27" s="16">
        <v>474792</v>
      </c>
      <c r="G27" s="16">
        <v>8750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15676412</v>
      </c>
      <c r="F28" s="16">
        <v>13851486</v>
      </c>
      <c r="G28" s="16">
        <v>14304451</v>
      </c>
      <c r="H28" s="16">
        <v>15326097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447482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24531916</v>
      </c>
      <c r="F30" s="42">
        <v>22437773</v>
      </c>
      <c r="G30" s="42">
        <v>20553463</v>
      </c>
      <c r="H30" s="42">
        <v>19835381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1143674</v>
      </c>
      <c r="F35" s="41">
        <v>986093</v>
      </c>
      <c r="G35" s="41">
        <v>1056181</v>
      </c>
      <c r="H35" s="41">
        <v>1043395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0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6882195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1642790</v>
      </c>
      <c r="F39" s="16">
        <v>1247144</v>
      </c>
      <c r="G39" s="16">
        <v>1301027</v>
      </c>
      <c r="H39" s="16">
        <v>8304759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3185112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280</v>
      </c>
      <c r="H42" s="16">
        <v>706930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1642790</v>
      </c>
      <c r="F43" s="42">
        <v>1247144</v>
      </c>
      <c r="G43" s="42">
        <v>1301307</v>
      </c>
      <c r="H43" s="42">
        <v>12196801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20000000</v>
      </c>
      <c r="F46" s="44">
        <v>20000000</v>
      </c>
      <c r="G46" s="44">
        <v>20000000</v>
      </c>
      <c r="H46" s="44">
        <v>9000000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20000000</v>
      </c>
      <c r="F47" s="43">
        <v>20000000</v>
      </c>
      <c r="G47" s="43">
        <v>20000000</v>
      </c>
      <c r="H47" s="43">
        <v>9000000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20000000</v>
      </c>
      <c r="F48" s="43">
        <v>20000000</v>
      </c>
      <c r="G48" s="43">
        <v>20000000</v>
      </c>
      <c r="H48" s="43">
        <v>9000000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1659268</v>
      </c>
      <c r="F49" s="43">
        <v>1458894</v>
      </c>
      <c r="G49" s="43">
        <v>1264287</v>
      </c>
      <c r="H49" s="43">
        <v>1202929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4334</v>
      </c>
      <c r="F50" s="43">
        <v>4334</v>
      </c>
      <c r="G50" s="43">
        <v>4334</v>
      </c>
      <c r="H50" s="43">
        <v>4334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1000000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/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225524</v>
      </c>
      <c r="F58" s="43">
        <v>-272599</v>
      </c>
      <c r="G58" s="43">
        <v>-2016465</v>
      </c>
      <c r="H58" s="43">
        <v>-2568683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22889126</v>
      </c>
      <c r="F59" s="43">
        <v>21190629</v>
      </c>
      <c r="G59" s="43">
        <v>19252156</v>
      </c>
      <c r="H59" s="43">
        <v>7638580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24531916</v>
      </c>
      <c r="F61" s="45">
        <v>22437773</v>
      </c>
      <c r="G61" s="45">
        <v>20553463</v>
      </c>
      <c r="H61" s="45">
        <v>19835381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10104882</v>
      </c>
      <c r="F65" s="44">
        <v>11996365</v>
      </c>
      <c r="G65" s="44">
        <v>9608321</v>
      </c>
      <c r="H65" s="44">
        <v>6435588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6967889</v>
      </c>
      <c r="F66" s="43">
        <v>9050515</v>
      </c>
      <c r="G66" s="43">
        <v>7616225</v>
      </c>
      <c r="H66" s="43">
        <v>6217041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3136993</v>
      </c>
      <c r="F67" s="43">
        <v>2945850</v>
      </c>
      <c r="G67" s="43">
        <v>1992096</v>
      </c>
      <c r="H67" s="43">
        <v>218547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559023</v>
      </c>
      <c r="F68" s="43">
        <v>558300</v>
      </c>
      <c r="G68" s="43">
        <v>673478</v>
      </c>
      <c r="H68" s="43">
        <v>703958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689818</v>
      </c>
      <c r="F69" s="43">
        <v>572257</v>
      </c>
      <c r="G69" s="43">
        <v>626548</v>
      </c>
      <c r="H69" s="43">
        <v>431397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1371846</v>
      </c>
      <c r="F70" s="43">
        <v>1446136</v>
      </c>
      <c r="G70" s="43">
        <v>1423787</v>
      </c>
      <c r="H70" s="43">
        <v>1452869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0</v>
      </c>
      <c r="F71" s="43">
        <v>0</v>
      </c>
      <c r="G71" s="43">
        <v>0</v>
      </c>
      <c r="H71" s="43">
        <v>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1888152</v>
      </c>
      <c r="F72" s="43">
        <v>1815293</v>
      </c>
      <c r="G72" s="43">
        <v>692070</v>
      </c>
      <c r="H72" s="43">
        <v>-916808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155588</v>
      </c>
      <c r="F73" s="43">
        <v>211940</v>
      </c>
      <c r="G73" s="43">
        <v>68455</v>
      </c>
      <c r="H73" s="43">
        <v>48447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2043740</v>
      </c>
      <c r="F75" s="43">
        <v>2027233</v>
      </c>
      <c r="G75" s="43">
        <v>760525</v>
      </c>
      <c r="H75" s="43">
        <v>-868361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0</v>
      </c>
      <c r="F76" s="43">
        <v>0</v>
      </c>
      <c r="G76" s="43">
        <v>106949</v>
      </c>
      <c r="H76" s="43">
        <v>571647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2043740</v>
      </c>
      <c r="F77" s="43">
        <v>2027233</v>
      </c>
      <c r="G77" s="43">
        <v>653576</v>
      </c>
      <c r="H77" s="43">
        <v>-1440008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305243</v>
      </c>
      <c r="F78" s="43">
        <v>43760</v>
      </c>
      <c r="G78" s="43">
        <v>0</v>
      </c>
      <c r="H78" s="43">
        <v>0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40000</v>
      </c>
      <c r="F81" s="43">
        <v>45000</v>
      </c>
      <c r="G81" s="43">
        <v>40000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1698497</v>
      </c>
      <c r="F82" s="43">
        <v>1938473</v>
      </c>
      <c r="G82" s="43">
        <v>613576</v>
      </c>
      <c r="H82" s="43">
        <v>-1440008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1698497</v>
      </c>
      <c r="F84" s="45">
        <v>1938473</v>
      </c>
      <c r="G84" s="45">
        <v>613576</v>
      </c>
      <c r="H84" s="45">
        <v>-1440008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3800771</v>
      </c>
      <c r="F88" s="44">
        <v>1963321</v>
      </c>
      <c r="G88" s="44">
        <v>55251</v>
      </c>
      <c r="H88" s="44">
        <v>194990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2195116</v>
      </c>
      <c r="F89" s="43">
        <v>2830901</v>
      </c>
      <c r="G89" s="43">
        <v>2191117</v>
      </c>
      <c r="H89" s="43">
        <v>199675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-3644254</v>
      </c>
      <c r="F90" s="43">
        <v>-993171</v>
      </c>
      <c r="G90" s="43">
        <v>-402141</v>
      </c>
      <c r="H90" s="43">
        <v>-658132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0</v>
      </c>
      <c r="F91" s="43">
        <v>-280</v>
      </c>
      <c r="G91" s="43">
        <v>119094</v>
      </c>
      <c r="H91" s="43">
        <v>318718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2351633</v>
      </c>
      <c r="F92" s="45">
        <v>3800771</v>
      </c>
      <c r="G92" s="45">
        <v>1963321</v>
      </c>
      <c r="H92" s="45">
        <v>55251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18.416740000000001</v>
      </c>
      <c r="F96" s="46">
        <f>+F8*100/F10</f>
        <v>1.1352500000000001</v>
      </c>
      <c r="G96" s="46">
        <f>+G8*100/G10</f>
        <v>0.98292500000000005</v>
      </c>
      <c r="H96" s="46">
        <f>+H8*100/H10</f>
        <v>8.2562666666666669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8.4924849999999996E-2</v>
      </c>
      <c r="F97" s="47">
        <f>+F84/F10</f>
        <v>9.692365E-2</v>
      </c>
      <c r="G97" s="47">
        <f>+G84/G10</f>
        <v>3.0678799999999999E-2</v>
      </c>
      <c r="H97" s="47">
        <f>+H84/H10</f>
        <v>-0.16000088888888889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0.05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1.1444563000000001</v>
      </c>
      <c r="F99" s="47">
        <f>+F59/F10</f>
        <v>1.0595314499999999</v>
      </c>
      <c r="G99" s="47">
        <f>+G59/G10</f>
        <v>0.96260780000000001</v>
      </c>
      <c r="H99" s="47">
        <f>+H59/H10</f>
        <v>0.8487311111111111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11.775116470620789</v>
      </c>
      <c r="F100" s="47">
        <f>+F11/F84</f>
        <v>8.2539194510318179</v>
      </c>
      <c r="G100" s="47">
        <f>+G11/G84</f>
        <v>22.817059337392596</v>
      </c>
      <c r="H100" s="47">
        <f>+H11/H84</f>
        <v>-3.8124788195621138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5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58.875582353103951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0.87377735611224294</v>
      </c>
      <c r="F103" s="48">
        <f>+F11/F59</f>
        <v>0.75505073492627328</v>
      </c>
      <c r="G103" s="48">
        <f>+G11/G59</f>
        <v>0.72719128184916015</v>
      </c>
      <c r="H103" s="48">
        <f>+H11/H59</f>
        <v>0.71871997151302991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31.044330849187553</v>
      </c>
      <c r="F105" s="53">
        <f>+F67*100/F65</f>
        <v>24.556188478760024</v>
      </c>
      <c r="G105" s="53">
        <f>+G67*100/G65</f>
        <v>20.733029214989799</v>
      </c>
      <c r="H105" s="53">
        <f>+H67*100/H65</f>
        <v>3.3959134736406371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20.225273288693526</v>
      </c>
      <c r="F106" s="54">
        <f>+F75*100/F65</f>
        <v>16.898727239459621</v>
      </c>
      <c r="G106" s="54">
        <f>+G75*100/G65</f>
        <v>7.9152746874297808</v>
      </c>
      <c r="H106" s="54">
        <f>+H75*100/H65</f>
        <v>-13.493110497440172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16.80867723146099</v>
      </c>
      <c r="F107" s="54">
        <f>+F82*100/F65</f>
        <v>16.158836447540569</v>
      </c>
      <c r="G107" s="54">
        <f>+G82*100/G65</f>
        <v>6.3858815707759975</v>
      </c>
      <c r="H107" s="54">
        <f>+H82*100/H65</f>
        <v>-22.375702111446536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6.9236214570439589</v>
      </c>
      <c r="F108" s="54">
        <f>F82*100/F30</f>
        <v>8.6393288674415238</v>
      </c>
      <c r="G108" s="54">
        <f>G82*100/G30</f>
        <v>2.9852682246295914</v>
      </c>
      <c r="H108" s="54">
        <f>H82*100/H30</f>
        <v>-7.2597950097353818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7.4205410901228817</v>
      </c>
      <c r="F109" s="55">
        <f>+F84*100/F59</f>
        <v>9.1477841455296112</v>
      </c>
      <c r="G109" s="55">
        <f>+G84*100/G59</f>
        <v>3.1870508425134307</v>
      </c>
      <c r="H109" s="55">
        <f>+H84*100/H59</f>
        <v>-18.851776115456016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6.696541762168108</v>
      </c>
      <c r="F111" s="46">
        <f>+F43*100/F30</f>
        <v>5.5582343220960473</v>
      </c>
      <c r="G111" s="46">
        <f>+G43*100/G30</f>
        <v>6.3313272318149014</v>
      </c>
      <c r="H111" s="46">
        <f>+H43*100/H30</f>
        <v>61.490127162165429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93.30345823783189</v>
      </c>
      <c r="F112" s="47">
        <f>+(F59+F60)*100/F30</f>
        <v>94.441765677903959</v>
      </c>
      <c r="G112" s="47">
        <f>+(G59+G60)*100/G30</f>
        <v>93.668672768185104</v>
      </c>
      <c r="H112" s="47">
        <f>+(H59+H60)*100/H30</f>
        <v>38.509872837834571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 t="s">
        <v>204</v>
      </c>
      <c r="F113" s="48" t="s">
        <v>204</v>
      </c>
      <c r="G113" s="48">
        <f>+G75/G76</f>
        <v>7.111099683026489</v>
      </c>
      <c r="H113" s="48">
        <f>+H75/H76</f>
        <v>-1.5190510927198078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0.41190757379081194</v>
      </c>
      <c r="F115" s="46">
        <f>+F65/F30</f>
        <v>0.53465043077136043</v>
      </c>
      <c r="G115" s="46">
        <f>+G65/G30</f>
        <v>0.46747942183757552</v>
      </c>
      <c r="H115" s="46">
        <f>+H65/H30</f>
        <v>0.32444993116088872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0.64459150473973259</v>
      </c>
      <c r="F116" s="47">
        <f>+F65/F28</f>
        <v>0.86607061509501582</v>
      </c>
      <c r="G116" s="47">
        <f>+G65/G28</f>
        <v>0.67170148648137562</v>
      </c>
      <c r="H116" s="47">
        <f>+H65/H28</f>
        <v>0.41991043120763233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1.4936489982900809</v>
      </c>
      <c r="F117" s="48">
        <f>+F65/F120</f>
        <v>1.6345730012346129</v>
      </c>
      <c r="G117" s="48">
        <f>+G65/G120</f>
        <v>1.9418654260269586</v>
      </c>
      <c r="H117" s="48">
        <f>+H65/H120</f>
        <v>-1.6955948860155843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5.1181356107597438</v>
      </c>
      <c r="F119" s="46">
        <f>+F23/F39</f>
        <v>6.8847598994181904</v>
      </c>
      <c r="G119" s="46">
        <f>+G23/G39</f>
        <v>4.8031378288075501</v>
      </c>
      <c r="H119" s="46">
        <f>+H23/H39</f>
        <v>0.54297590092620385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6765232</v>
      </c>
      <c r="F120" s="42">
        <f>+F23-F39</f>
        <v>7339143</v>
      </c>
      <c r="G120" s="42">
        <f>+G23-G39</f>
        <v>4947985</v>
      </c>
      <c r="H120" s="42">
        <f>+H23-H39</f>
        <v>-3795475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2021-09-14T11:40:13Z</dcterms:modified>
</cp:coreProperties>
</file>